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codeName="ThisWorkbook" defaultThemeVersion="166925"/>
  <mc:AlternateContent xmlns:mc="http://schemas.openxmlformats.org/markup-compatibility/2006">
    <mc:Choice Requires="x15">
      <x15ac:absPath xmlns:x15ac="http://schemas.microsoft.com/office/spreadsheetml/2010/11/ac" url="https://letic-my.sharepoint.com/personal/indre_unguraitiene_ignitis_lt1/Documents/Desktop/Pirkimai/(2026-ESO-304) Žalų vertinimo paslaugų pirkimas/PPA 2026.05.26/"/>
    </mc:Choice>
  </mc:AlternateContent>
  <xr:revisionPtr revIDLastSave="16" documentId="8_{0B3BC81D-E237-42AD-B93D-A0FA24AAD620}" xr6:coauthVersionLast="47" xr6:coauthVersionMax="47" xr10:uidLastSave="{01D4395D-5BC4-4C35-887E-552FA8804DD3}"/>
  <bookViews>
    <workbookView xWindow="28680" yWindow="-120" windowWidth="29040" windowHeight="15720" xr2:uid="{B252ED48-9BB2-42E0-A39E-503DDC165E22}"/>
  </bookViews>
  <sheets>
    <sheet name="Fiksuoti įkainiai"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 i="4" l="1"/>
  <c r="H13" i="4"/>
  <c r="H14" i="4"/>
  <c r="H15" i="4"/>
  <c r="H16" i="4"/>
  <c r="H17" i="4"/>
  <c r="H12" i="4"/>
  <c r="H8" i="4"/>
  <c r="H9" i="4"/>
  <c r="H10" i="4"/>
  <c r="H7" i="4"/>
  <c r="H19" i="4" l="1"/>
</calcChain>
</file>

<file path=xl/sharedStrings.xml><?xml version="1.0" encoding="utf-8"?>
<sst xmlns="http://schemas.openxmlformats.org/spreadsheetml/2006/main" count="59" uniqueCount="45">
  <si>
    <t>Pasiūlymo priedas</t>
  </si>
  <si>
    <t>PASIŪLYMO KAINA</t>
  </si>
  <si>
    <t>Eil. Nr.</t>
  </si>
  <si>
    <t>Kategorija</t>
  </si>
  <si>
    <t>Preliminarus kiekis  Sutarties galiojimo laikotarpiu</t>
  </si>
  <si>
    <t xml:space="preserve">Mato vnt.
</t>
  </si>
  <si>
    <r>
      <t xml:space="preserve">Siūlomų Prekių gamintojas
</t>
    </r>
    <r>
      <rPr>
        <b/>
        <i/>
        <sz val="10"/>
        <color rgb="FFFF0000"/>
        <rFont val="Arial"/>
        <family val="2"/>
        <charset val="186"/>
      </rPr>
      <t>(kai neperkamos Prekės - ištrinti)</t>
    </r>
  </si>
  <si>
    <t xml:space="preserve">Maksimaliai priimtinas įkainis EUR be PVM
</t>
  </si>
  <si>
    <t>1 mato vieneto įkainis, EUR be PVM</t>
  </si>
  <si>
    <t>Kaina, EUR be PVM</t>
  </si>
  <si>
    <t>A</t>
  </si>
  <si>
    <t>B</t>
  </si>
  <si>
    <t>C</t>
  </si>
  <si>
    <t>D</t>
  </si>
  <si>
    <t>E</t>
  </si>
  <si>
    <t>F</t>
  </si>
  <si>
    <t>G=C*F</t>
  </si>
  <si>
    <t>1.</t>
  </si>
  <si>
    <t>Vartotojo vidaus tinklo ir elektros įrenginių fizinė apžiūra, įrengtų techninių priemonių nuostoliams išvengti užfiksavimas, galimos nuostolių atsiradimo priežasties nustatymas. Fizine apžiūra objektuose, kuriuose reikalingas specialistas su elektrotechniniu kvalifikaciniu pažymėjimu VK dirbti objektuose iki 1 kV.</t>
  </si>
  <si>
    <t>1.1.</t>
  </si>
  <si>
    <t>Vilniaus m. sav., Kauno m. sav., Klaipėdos m. sav., Šiaulių m. sav.,
Panevėžio m. sav., Utenos m. sav., Alytaus m. sav</t>
  </si>
  <si>
    <t>vnt.</t>
  </si>
  <si>
    <t>1.2.</t>
  </si>
  <si>
    <t>Likusi Lietuvos Respublikos teritorija išskyrus Neringą</t>
  </si>
  <si>
    <t>1.3.</t>
  </si>
  <si>
    <t>Neringa</t>
  </si>
  <si>
    <t>2.</t>
  </si>
  <si>
    <t>Kliento sprendimo ir atsakymo dėl nekylančios civilinės atsakomybės Pranešėjui teikimas (įkainis negali būti taikomas kaip papildomas, kai vykdomas tyrimas dėl kilusios civilinės atsakomybės).</t>
  </si>
  <si>
    <t xml:space="preserve">3. </t>
  </si>
  <si>
    <t>Fizinė sugadinto turto apžiūra, užfiksavimas ir nuostolio aprašymas.</t>
  </si>
  <si>
    <t>3.1.</t>
  </si>
  <si>
    <t>3.2.</t>
  </si>
  <si>
    <t>3.3.</t>
  </si>
  <si>
    <t>4.</t>
  </si>
  <si>
    <t>Turtinės žalos nuostolio dydžio skaičiavimas, dokumentų tvarkymo kaštai, Kliento sprendimo ir atsakymo dėl kylančios civilinės atsakomybės Pranešėjui teikimas, žalos tyrimo akto parengimas, kai sugadinto turto sąmata apima nuo 1 iki 5 pozicijų.</t>
  </si>
  <si>
    <t>5.</t>
  </si>
  <si>
    <t>Turtinės žalos nuostolio dydžio skaičiavimas, dokumentų tvarkymo kaštai, Kliento sprendimo ir atsakymo dėl kylančios civilinės atsakomybės Pranešėjui teikimas, žalos tyrimo akto parengimas, kai sugadinto turto sąmata apima nuo 6 iki 10 pozicijų.</t>
  </si>
  <si>
    <t>6.</t>
  </si>
  <si>
    <t>Turtinės žalos nuostolio dydžio skaičiavimas, dokumentų tvarkymo kaštai, Kliento sprendimo ir atsakymo dėl kylančios civilinės atsakomybės Pranešėjui teikimas, žalos tyrimo akto parengimas, kai sugadinto turto sąmata apima nuo 11 iki 15 pozicijų.</t>
  </si>
  <si>
    <t>7.</t>
  </si>
  <si>
    <t>Turtinės žalos nuostolio dydžio skaičiavimas, dokumentų tvarkymo kaštai, Kliento sprendimo ir atsakymo dėl kylančios civilinės atsakomybės Pranešėjui teikimas, žalos tyrimo akto parengimas, kai sugadinto turto sąmata apima 16 ir daugiau pozicijų, arba kai bendra nuostolio suma viršija 10 000 EUR be PVM ir sąmatos apimtis nemažiau 10 pozicijų.</t>
  </si>
  <si>
    <t>Pasiūlymo kaina EUR be PVM</t>
  </si>
  <si>
    <r>
      <t xml:space="preserve">PVM </t>
    </r>
    <r>
      <rPr>
        <b/>
        <vertAlign val="superscript"/>
        <sz val="10"/>
        <color theme="1"/>
        <rFont val="Arial"/>
        <family val="2"/>
        <charset val="186"/>
      </rPr>
      <t>[1]</t>
    </r>
    <r>
      <rPr>
        <b/>
        <sz val="10"/>
        <color theme="1"/>
        <rFont val="Arial"/>
        <family val="2"/>
        <charset val="186"/>
      </rPr>
      <t xml:space="preserve"> </t>
    </r>
  </si>
  <si>
    <t xml:space="preserve">Pasiūlymo kaina EUR su PVM </t>
  </si>
  <si>
    <t>[1] Kai pagal galiojančius teisės aktus tiekėjui nereikia mokėti PVM, tada eilutė "PVM" nepildoma arba joje įrašoma „ne PVM mokėtojas“, arba „netaikoma“.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</si>
</sst>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sz val="10"/>
      <color rgb="FF000000"/>
      <name val="Arial"/>
      <family val="2"/>
      <charset val="186"/>
    </font>
    <font>
      <b/>
      <i/>
      <sz val="10"/>
      <color rgb="FFFF0000"/>
      <name val="Arial"/>
      <family val="2"/>
      <charset val="186"/>
    </font>
    <font>
      <i/>
      <sz val="11"/>
      <color theme="1"/>
      <name val="Calibri"/>
      <family val="2"/>
      <charset val="186"/>
      <scheme val="minor"/>
    </font>
    <font>
      <b/>
      <sz val="10"/>
      <color theme="1"/>
      <name val="Arial"/>
    </font>
    <font>
      <sz val="10"/>
      <color rgb="FFFF0000"/>
      <name val="Arial"/>
      <family val="2"/>
      <charset val="186"/>
    </font>
  </fonts>
  <fills count="5">
    <fill>
      <patternFill patternType="none"/>
    </fill>
    <fill>
      <patternFill patternType="gray125"/>
    </fill>
    <fill>
      <patternFill patternType="solid">
        <fgColor rgb="FFDBE5F1"/>
        <bgColor indexed="64"/>
      </patternFill>
    </fill>
    <fill>
      <patternFill patternType="solid">
        <fgColor theme="0" tint="-0.14999847407452621"/>
        <bgColor indexed="64"/>
      </patternFill>
    </fill>
    <fill>
      <patternFill patternType="solid">
        <fgColor rgb="FF92D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rgb="FF000000"/>
      </left>
      <right/>
      <top style="thin">
        <color indexed="64"/>
      </top>
      <bottom/>
      <diagonal/>
    </border>
    <border>
      <left style="thin">
        <color indexed="64"/>
      </left>
      <right/>
      <top style="thin">
        <color indexed="64"/>
      </top>
      <bottom/>
      <diagonal/>
    </border>
  </borders>
  <cellStyleXfs count="1">
    <xf numFmtId="0" fontId="0" fillId="0" borderId="0"/>
  </cellStyleXfs>
  <cellXfs count="37">
    <xf numFmtId="0" fontId="0" fillId="0" borderId="0" xfId="0"/>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4" xfId="0" applyFont="1" applyBorder="1"/>
    <xf numFmtId="0" fontId="1" fillId="2" borderId="1" xfId="0" applyFont="1" applyFill="1" applyBorder="1" applyAlignment="1">
      <alignment horizontal="center" vertical="center" wrapText="1"/>
    </xf>
    <xf numFmtId="0" fontId="2" fillId="0" borderId="7" xfId="0" applyFont="1" applyBorder="1"/>
    <xf numFmtId="0" fontId="1" fillId="2" borderId="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xf numFmtId="0" fontId="2" fillId="0" borderId="0" xfId="0" applyFont="1" applyAlignment="1">
      <alignment wrapText="1"/>
    </xf>
    <xf numFmtId="0" fontId="1" fillId="0" borderId="6" xfId="0" applyFont="1" applyBorder="1" applyAlignment="1">
      <alignment horizontal="center" vertical="center" wrapText="1"/>
    </xf>
    <xf numFmtId="0" fontId="2" fillId="0" borderId="1" xfId="0" applyFont="1" applyBorder="1" applyAlignment="1">
      <alignment horizontal="justify" vertical="center" wrapText="1"/>
    </xf>
    <xf numFmtId="0" fontId="4" fillId="0" borderId="1" xfId="0" applyFont="1" applyBorder="1" applyAlignment="1">
      <alignment horizontal="justify" vertical="center" wrapText="1"/>
    </xf>
    <xf numFmtId="2" fontId="2" fillId="0" borderId="1" xfId="0" applyNumberFormat="1" applyFont="1" applyBorder="1" applyAlignment="1">
      <alignment vertical="center" wrapText="1"/>
    </xf>
    <xf numFmtId="2" fontId="2" fillId="0" borderId="1" xfId="0" applyNumberFormat="1" applyFont="1" applyBorder="1" applyAlignment="1">
      <alignment horizontal="center" vertical="center" wrapText="1"/>
    </xf>
    <xf numFmtId="0" fontId="7" fillId="2" borderId="1" xfId="0" applyFont="1" applyFill="1" applyBorder="1" applyAlignment="1">
      <alignment horizontal="center" vertical="center" wrapText="1"/>
    </xf>
    <xf numFmtId="0" fontId="6" fillId="0" borderId="0" xfId="0" applyFont="1" applyAlignment="1">
      <alignment horizontal="left"/>
    </xf>
    <xf numFmtId="0" fontId="1" fillId="0" borderId="0" xfId="0" applyFont="1" applyAlignment="1">
      <alignment horizontal="right"/>
    </xf>
    <xf numFmtId="0" fontId="1" fillId="0" borderId="10" xfId="0" applyFont="1" applyBorder="1" applyAlignment="1">
      <alignment horizontal="right" vertical="center" wrapText="1"/>
    </xf>
    <xf numFmtId="0" fontId="1" fillId="0" borderId="4" xfId="0" applyFont="1" applyBorder="1" applyAlignment="1">
      <alignment horizontal="right" vertical="center" wrapText="1"/>
    </xf>
    <xf numFmtId="0" fontId="1" fillId="0" borderId="8" xfId="0" applyFont="1" applyBorder="1" applyAlignment="1">
      <alignment horizontal="right" vertical="center" wrapText="1"/>
    </xf>
    <xf numFmtId="0" fontId="2" fillId="0" borderId="0" xfId="0" applyFont="1" applyAlignment="1">
      <alignment horizontal="right"/>
    </xf>
    <xf numFmtId="0" fontId="1" fillId="0" borderId="0" xfId="0" applyFont="1" applyAlignment="1">
      <alignment horizontal="center"/>
    </xf>
    <xf numFmtId="0" fontId="1" fillId="0" borderId="2" xfId="0" applyFont="1" applyBorder="1" applyAlignment="1">
      <alignment horizontal="right"/>
    </xf>
    <xf numFmtId="0" fontId="1" fillId="0" borderId="3" xfId="0" applyFont="1" applyBorder="1" applyAlignment="1">
      <alignment horizontal="right"/>
    </xf>
    <xf numFmtId="0" fontId="1" fillId="3" borderId="11" xfId="0" applyFont="1" applyFill="1" applyBorder="1" applyAlignment="1">
      <alignment vertical="center" wrapText="1"/>
    </xf>
    <xf numFmtId="0" fontId="0" fillId="3" borderId="4" xfId="0" applyFill="1" applyBorder="1" applyAlignment="1">
      <alignment vertical="center" wrapText="1"/>
    </xf>
    <xf numFmtId="0" fontId="0" fillId="3" borderId="8" xfId="0" applyFill="1" applyBorder="1" applyAlignment="1">
      <alignment vertical="center" wrapText="1"/>
    </xf>
    <xf numFmtId="0" fontId="1" fillId="3" borderId="1" xfId="0" applyFont="1" applyFill="1" applyBorder="1" applyAlignment="1">
      <alignment horizontal="justify" vertical="center" wrapText="1"/>
    </xf>
    <xf numFmtId="0" fontId="1" fillId="3" borderId="1" xfId="0" applyFont="1" applyFill="1" applyBorder="1" applyAlignment="1">
      <alignment vertical="center" wrapText="1"/>
    </xf>
    <xf numFmtId="0" fontId="8" fillId="4" borderId="1" xfId="0" applyFont="1" applyFill="1" applyBorder="1" applyAlignment="1">
      <alignment horizontal="center" vertical="center" wrapText="1"/>
    </xf>
    <xf numFmtId="2" fontId="8" fillId="0" borderId="1" xfId="0" applyNumberFormat="1" applyFont="1" applyBorder="1" applyAlignment="1">
      <alignment vertical="center" wrapText="1"/>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H24"/>
  <sheetViews>
    <sheetView tabSelected="1" topLeftCell="A9" workbookViewId="0">
      <selection activeCell="O17" sqref="O17"/>
    </sheetView>
  </sheetViews>
  <sheetFormatPr defaultColWidth="8.85546875" defaultRowHeight="12.6"/>
  <cols>
    <col min="1" max="1" width="6.140625" style="1" customWidth="1"/>
    <col min="2" max="2" width="70.140625" style="1" customWidth="1"/>
    <col min="3" max="3" width="18.85546875" style="1" customWidth="1"/>
    <col min="4" max="4" width="16.28515625" style="1" customWidth="1"/>
    <col min="5" max="5" width="2.85546875" style="1" hidden="1" customWidth="1"/>
    <col min="6" max="6" width="19.5703125" style="1" customWidth="1"/>
    <col min="7" max="7" width="18" style="1" customWidth="1"/>
    <col min="8" max="8" width="17.5703125" style="1" customWidth="1"/>
    <col min="9" max="16384" width="8.85546875" style="1"/>
  </cols>
  <sheetData>
    <row r="1" spans="1:8" ht="12.95">
      <c r="A1" s="13"/>
      <c r="G1" s="26" t="s">
        <v>0</v>
      </c>
      <c r="H1" s="26"/>
    </row>
    <row r="2" spans="1:8" ht="12.95">
      <c r="A2" s="27" t="s">
        <v>1</v>
      </c>
      <c r="B2" s="27"/>
      <c r="C2" s="27"/>
      <c r="D2" s="27"/>
      <c r="E2" s="27"/>
      <c r="F2" s="27"/>
      <c r="G2" s="27"/>
      <c r="H2" s="27"/>
    </row>
    <row r="3" spans="1:8" ht="17.100000000000001" customHeight="1">
      <c r="A3" s="8"/>
      <c r="B3" s="8"/>
      <c r="C3" s="8"/>
      <c r="D3" s="8"/>
      <c r="E3" s="8"/>
      <c r="F3" s="8"/>
      <c r="G3" s="8"/>
      <c r="H3" s="8"/>
    </row>
    <row r="4" spans="1:8" s="5" customFormat="1" ht="201.6" customHeight="1">
      <c r="A4" s="7" t="s">
        <v>2</v>
      </c>
      <c r="B4" s="7" t="s">
        <v>3</v>
      </c>
      <c r="C4" s="7" t="s">
        <v>4</v>
      </c>
      <c r="D4" s="7" t="s">
        <v>5</v>
      </c>
      <c r="E4" s="7" t="s">
        <v>6</v>
      </c>
      <c r="F4" s="20" t="s">
        <v>7</v>
      </c>
      <c r="G4" s="9" t="s">
        <v>8</v>
      </c>
      <c r="H4" s="9" t="s">
        <v>9</v>
      </c>
    </row>
    <row r="5" spans="1:8" ht="12.95">
      <c r="A5" s="7" t="s">
        <v>10</v>
      </c>
      <c r="B5" s="7" t="s">
        <v>11</v>
      </c>
      <c r="C5" s="7" t="s">
        <v>12</v>
      </c>
      <c r="D5" s="7" t="s">
        <v>13</v>
      </c>
      <c r="E5" s="7" t="s">
        <v>14</v>
      </c>
      <c r="F5" s="9" t="s">
        <v>14</v>
      </c>
      <c r="G5" s="10" t="s">
        <v>15</v>
      </c>
      <c r="H5" s="11" t="s">
        <v>16</v>
      </c>
    </row>
    <row r="6" spans="1:8" s="14" customFormat="1" ht="77.099999999999994" customHeight="1">
      <c r="A6" s="15" t="s">
        <v>17</v>
      </c>
      <c r="B6" s="30" t="s">
        <v>18</v>
      </c>
      <c r="C6" s="31"/>
      <c r="D6" s="31"/>
      <c r="E6" s="31"/>
      <c r="F6" s="31"/>
      <c r="G6" s="31"/>
      <c r="H6" s="32"/>
    </row>
    <row r="7" spans="1:8" ht="56.45" customHeight="1">
      <c r="A7" s="2" t="s">
        <v>19</v>
      </c>
      <c r="B7" s="16" t="s">
        <v>20</v>
      </c>
      <c r="C7" s="4">
        <v>24</v>
      </c>
      <c r="D7" s="4" t="s">
        <v>21</v>
      </c>
      <c r="E7" s="3"/>
      <c r="F7" s="35">
        <v>207.4</v>
      </c>
      <c r="G7" s="36">
        <v>0</v>
      </c>
      <c r="H7" s="18">
        <f>C7*G7</f>
        <v>0</v>
      </c>
    </row>
    <row r="8" spans="1:8" ht="44.45" customHeight="1">
      <c r="A8" s="2" t="s">
        <v>22</v>
      </c>
      <c r="B8" s="16" t="s">
        <v>23</v>
      </c>
      <c r="C8" s="4">
        <v>78</v>
      </c>
      <c r="D8" s="4" t="s">
        <v>21</v>
      </c>
      <c r="E8" s="3"/>
      <c r="F8" s="35">
        <v>244</v>
      </c>
      <c r="G8" s="36">
        <v>0</v>
      </c>
      <c r="H8" s="18">
        <f t="shared" ref="H8:H10" si="0">C8*G8</f>
        <v>0</v>
      </c>
    </row>
    <row r="9" spans="1:8" ht="32.1" customHeight="1">
      <c r="A9" s="2" t="s">
        <v>24</v>
      </c>
      <c r="B9" s="16" t="s">
        <v>25</v>
      </c>
      <c r="C9" s="4">
        <v>1</v>
      </c>
      <c r="D9" s="4" t="s">
        <v>21</v>
      </c>
      <c r="E9" s="3"/>
      <c r="F9" s="35">
        <v>341.59999999999997</v>
      </c>
      <c r="G9" s="36">
        <v>0</v>
      </c>
      <c r="H9" s="18">
        <f t="shared" si="0"/>
        <v>0</v>
      </c>
    </row>
    <row r="10" spans="1:8" ht="39.950000000000003" customHeight="1">
      <c r="A10" s="2" t="s">
        <v>26</v>
      </c>
      <c r="B10" s="17" t="s">
        <v>27</v>
      </c>
      <c r="C10" s="4">
        <v>1400</v>
      </c>
      <c r="D10" s="4" t="s">
        <v>21</v>
      </c>
      <c r="E10" s="3"/>
      <c r="F10" s="35">
        <v>48.8</v>
      </c>
      <c r="G10" s="36">
        <v>0</v>
      </c>
      <c r="H10" s="18">
        <f t="shared" si="0"/>
        <v>0</v>
      </c>
    </row>
    <row r="11" spans="1:8" ht="50.1" customHeight="1">
      <c r="A11" s="2" t="s">
        <v>28</v>
      </c>
      <c r="B11" s="33" t="s">
        <v>29</v>
      </c>
      <c r="C11" s="34"/>
      <c r="D11" s="34"/>
      <c r="E11" s="34"/>
      <c r="F11" s="34"/>
      <c r="G11" s="34"/>
      <c r="H11" s="34"/>
    </row>
    <row r="12" spans="1:8" ht="30.6" customHeight="1">
      <c r="A12" s="2" t="s">
        <v>30</v>
      </c>
      <c r="B12" s="16" t="s">
        <v>20</v>
      </c>
      <c r="C12" s="4">
        <v>48</v>
      </c>
      <c r="D12" s="4" t="s">
        <v>21</v>
      </c>
      <c r="E12" s="3"/>
      <c r="F12" s="35">
        <v>48.8</v>
      </c>
      <c r="G12" s="36">
        <v>0</v>
      </c>
      <c r="H12" s="18">
        <f>C12*G12</f>
        <v>0</v>
      </c>
    </row>
    <row r="13" spans="1:8" ht="26.1" customHeight="1">
      <c r="A13" s="2" t="s">
        <v>31</v>
      </c>
      <c r="B13" s="16" t="s">
        <v>23</v>
      </c>
      <c r="C13" s="4">
        <v>156</v>
      </c>
      <c r="D13" s="4" t="s">
        <v>21</v>
      </c>
      <c r="E13" s="3"/>
      <c r="F13" s="35">
        <v>73.2</v>
      </c>
      <c r="G13" s="36">
        <v>0</v>
      </c>
      <c r="H13" s="18">
        <f t="shared" ref="H13:H18" si="1">C13*G13</f>
        <v>0</v>
      </c>
    </row>
    <row r="14" spans="1:8" ht="21.95" customHeight="1">
      <c r="A14" s="2" t="s">
        <v>32</v>
      </c>
      <c r="B14" s="16" t="s">
        <v>25</v>
      </c>
      <c r="C14" s="4">
        <v>1</v>
      </c>
      <c r="D14" s="4" t="s">
        <v>21</v>
      </c>
      <c r="E14" s="3"/>
      <c r="F14" s="35">
        <v>122</v>
      </c>
      <c r="G14" s="36">
        <v>0</v>
      </c>
      <c r="H14" s="18">
        <f t="shared" si="1"/>
        <v>0</v>
      </c>
    </row>
    <row r="15" spans="1:8" ht="60.6" customHeight="1">
      <c r="A15" s="2" t="s">
        <v>33</v>
      </c>
      <c r="B15" s="17" t="s">
        <v>34</v>
      </c>
      <c r="C15" s="12">
        <v>400</v>
      </c>
      <c r="D15" s="4" t="s">
        <v>21</v>
      </c>
      <c r="E15" s="3"/>
      <c r="F15" s="35">
        <v>48.8</v>
      </c>
      <c r="G15" s="36">
        <v>0</v>
      </c>
      <c r="H15" s="18">
        <f t="shared" si="1"/>
        <v>0</v>
      </c>
    </row>
    <row r="16" spans="1:8" ht="60.6" customHeight="1">
      <c r="A16" s="2" t="s">
        <v>35</v>
      </c>
      <c r="B16" s="16" t="s">
        <v>36</v>
      </c>
      <c r="C16" s="4">
        <v>150</v>
      </c>
      <c r="D16" s="4" t="s">
        <v>21</v>
      </c>
      <c r="E16" s="3"/>
      <c r="F16" s="35">
        <v>61</v>
      </c>
      <c r="G16" s="36">
        <v>0</v>
      </c>
      <c r="H16" s="18">
        <f t="shared" si="1"/>
        <v>0</v>
      </c>
    </row>
    <row r="17" spans="1:8" ht="69.95" customHeight="1">
      <c r="A17" s="2" t="s">
        <v>37</v>
      </c>
      <c r="B17" s="17" t="s">
        <v>38</v>
      </c>
      <c r="C17" s="12">
        <v>80</v>
      </c>
      <c r="D17" s="4" t="s">
        <v>21</v>
      </c>
      <c r="E17" s="3"/>
      <c r="F17" s="35">
        <v>85.399999999999991</v>
      </c>
      <c r="G17" s="36">
        <v>0</v>
      </c>
      <c r="H17" s="18">
        <f t="shared" si="1"/>
        <v>0</v>
      </c>
    </row>
    <row r="18" spans="1:8" ht="66.599999999999994" customHeight="1">
      <c r="A18" s="2" t="s">
        <v>39</v>
      </c>
      <c r="B18" s="16" t="s">
        <v>40</v>
      </c>
      <c r="C18" s="4">
        <v>40</v>
      </c>
      <c r="D18" s="4" t="s">
        <v>21</v>
      </c>
      <c r="E18" s="3"/>
      <c r="F18" s="35">
        <v>170.79999999999998</v>
      </c>
      <c r="G18" s="36">
        <v>0</v>
      </c>
      <c r="H18" s="18">
        <f t="shared" si="1"/>
        <v>0</v>
      </c>
    </row>
    <row r="19" spans="1:8" ht="12.95">
      <c r="A19" s="28" t="s">
        <v>41</v>
      </c>
      <c r="B19" s="28"/>
      <c r="C19" s="28"/>
      <c r="D19" s="28"/>
      <c r="E19" s="28"/>
      <c r="F19" s="28"/>
      <c r="G19" s="29"/>
      <c r="H19" s="19">
        <f>SUM(H7:H18)</f>
        <v>0</v>
      </c>
    </row>
    <row r="20" spans="1:8" ht="15">
      <c r="A20" s="22" t="s">
        <v>42</v>
      </c>
      <c r="B20" s="22"/>
      <c r="C20" s="22"/>
      <c r="D20" s="22"/>
      <c r="E20" s="22"/>
      <c r="F20" s="22"/>
      <c r="G20" s="22"/>
      <c r="H20" s="4"/>
    </row>
    <row r="21" spans="1:8" ht="12.95">
      <c r="A21" s="23" t="s">
        <v>43</v>
      </c>
      <c r="B21" s="24"/>
      <c r="C21" s="24"/>
      <c r="D21" s="24"/>
      <c r="E21" s="24"/>
      <c r="F21" s="24"/>
      <c r="G21" s="25"/>
      <c r="H21" s="4"/>
    </row>
    <row r="22" spans="1:8">
      <c r="A22" s="6"/>
      <c r="B22" s="6"/>
      <c r="C22" s="6"/>
      <c r="D22" s="6"/>
      <c r="E22" s="6"/>
      <c r="F22" s="6"/>
      <c r="G22" s="6"/>
      <c r="H22" s="6"/>
    </row>
    <row r="24" spans="1:8" ht="14.45">
      <c r="A24" s="21" t="s">
        <v>44</v>
      </c>
      <c r="B24" s="21"/>
      <c r="C24" s="21"/>
      <c r="D24" s="21"/>
      <c r="E24" s="21"/>
      <c r="F24" s="21"/>
      <c r="G24" s="21"/>
      <c r="H24" s="21"/>
    </row>
  </sheetData>
  <mergeCells count="8">
    <mergeCell ref="A24:H24"/>
    <mergeCell ref="A20:G20"/>
    <mergeCell ref="A21:G21"/>
    <mergeCell ref="G1:H1"/>
    <mergeCell ref="A2:H2"/>
    <mergeCell ref="A19:G19"/>
    <mergeCell ref="B6:H6"/>
    <mergeCell ref="B11:H11"/>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52DD84-A9F8-482C-AA8E-5CC38FF197B0}"/>
</file>

<file path=customXml/itemProps2.xml><?xml version="1.0" encoding="utf-8"?>
<ds:datastoreItem xmlns:ds="http://schemas.openxmlformats.org/officeDocument/2006/customXml" ds:itemID="{13C595B9-E41D-41A3-A0AA-D0E8892AC1F4}"/>
</file>

<file path=customXml/itemProps3.xml><?xml version="1.0" encoding="utf-8"?>
<ds:datastoreItem xmlns:ds="http://schemas.openxmlformats.org/officeDocument/2006/customXml" ds:itemID="{546447AD-32A7-4CC2-9391-0DB7C2761BE6}"/>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Indrė Unguraitienė</cp:lastModifiedBy>
  <cp:revision/>
  <dcterms:created xsi:type="dcterms:W3CDTF">2023-10-31T10:19:24Z</dcterms:created>
  <dcterms:modified xsi:type="dcterms:W3CDTF">2026-05-26T11:09:16Z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ediaServiceImageTags">
    <vt:lpwstr/>
  </property>
</Properties>
</file>